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bd5bff844865feb/obras/2051JUI/Elétrico/"/>
    </mc:Choice>
  </mc:AlternateContent>
  <xr:revisionPtr revIDLastSave="612" documentId="13_ncr:1_{D63F8235-BC2B-4959-90CA-4D81B85750D1}" xr6:coauthVersionLast="47" xr6:coauthVersionMax="47" xr10:uidLastSave="{27B1343A-F23B-4F92-8A16-B8245392B441}"/>
  <bookViews>
    <workbookView xWindow="-120" yWindow="-120" windowWidth="20730" windowHeight="11160" xr2:uid="{00000000-000D-0000-FFFF-FFFF00000000}"/>
  </bookViews>
  <sheets>
    <sheet name="GERAL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3" i="4" l="1"/>
  <c r="D96" i="4"/>
  <c r="D85" i="4"/>
  <c r="D110" i="4" l="1"/>
  <c r="D105" i="4"/>
  <c r="D103" i="4"/>
  <c r="D98" i="4"/>
  <c r="D91" i="4"/>
  <c r="D118" i="4" l="1"/>
</calcChain>
</file>

<file path=xl/sharedStrings.xml><?xml version="1.0" encoding="utf-8"?>
<sst xmlns="http://schemas.openxmlformats.org/spreadsheetml/2006/main" count="421" uniqueCount="247">
  <si>
    <t>Item</t>
  </si>
  <si>
    <t>Descrição</t>
  </si>
  <si>
    <t>Unidade</t>
  </si>
  <si>
    <t>Quantidade</t>
  </si>
  <si>
    <t>Memorial de calculo</t>
  </si>
  <si>
    <t>1.1</t>
  </si>
  <si>
    <t>Padrão CEMIG</t>
  </si>
  <si>
    <t>1.1.1</t>
  </si>
  <si>
    <t>1.1.1.1</t>
  </si>
  <si>
    <t>Abraçadeira Nylon 203mm</t>
  </si>
  <si>
    <t>pç</t>
  </si>
  <si>
    <t>-</t>
  </si>
  <si>
    <t>1.1.1.2</t>
  </si>
  <si>
    <t>m</t>
  </si>
  <si>
    <t>p/ aterramento</t>
  </si>
  <si>
    <t>Poste de aço tipo PC3</t>
  </si>
  <si>
    <t>un</t>
  </si>
  <si>
    <t>1.1.1.5</t>
  </si>
  <si>
    <t>1.1.1.6</t>
  </si>
  <si>
    <t>1.1.1.7</t>
  </si>
  <si>
    <t>1.1.1.8</t>
  </si>
  <si>
    <t>1.1.1.9</t>
  </si>
  <si>
    <t>1.1.1.10</t>
  </si>
  <si>
    <t>seguindo as exigências mínimas da NBR 8451</t>
  </si>
  <si>
    <t>Isolador Roldana 600V</t>
  </si>
  <si>
    <t>sendo de porcelana vidrada</t>
  </si>
  <si>
    <t>Haste de aterramento galvanizada</t>
  </si>
  <si>
    <t>Haste Copperweld</t>
  </si>
  <si>
    <t>Conector tipo "GAR"</t>
  </si>
  <si>
    <t>p/ haste de aterramento</t>
  </si>
  <si>
    <t>Caixa de passagem (10x10x5)cm</t>
  </si>
  <si>
    <t>h=30cm p/ TV e TEL</t>
  </si>
  <si>
    <t>1.1.1.11</t>
  </si>
  <si>
    <t>1.1.2</t>
  </si>
  <si>
    <t>1.1.2.1</t>
  </si>
  <si>
    <t>Caixa PVC 4x2"</t>
  </si>
  <si>
    <t>Caixa PVC 4x4"</t>
  </si>
  <si>
    <t>1.1.2.2</t>
  </si>
  <si>
    <t>1.1.2.3</t>
  </si>
  <si>
    <t>Interruptor Fotocélula</t>
  </si>
  <si>
    <t>1.1.3</t>
  </si>
  <si>
    <t>1.1.3.1</t>
  </si>
  <si>
    <t>p/ poste tipo Rubi</t>
  </si>
  <si>
    <t>1.1.3.2</t>
  </si>
  <si>
    <t>1.1.3.3</t>
  </si>
  <si>
    <t>1.1.3.4</t>
  </si>
  <si>
    <t>1.1.3.5</t>
  </si>
  <si>
    <t>Elétrica - Entrada de Energia</t>
  </si>
  <si>
    <t>Elétrica - Acessórios p/ eletrodutos</t>
  </si>
  <si>
    <t>1.1.4</t>
  </si>
  <si>
    <t>1.1.4.1</t>
  </si>
  <si>
    <t>1.1.4.2</t>
  </si>
  <si>
    <t>1.1.4.3</t>
  </si>
  <si>
    <t>1.1.4.4</t>
  </si>
  <si>
    <t>1.1.4.5</t>
  </si>
  <si>
    <t>1.1.1.12</t>
  </si>
  <si>
    <t>Caixa de aterramento (30x30x30)cm</t>
  </si>
  <si>
    <t>p/ iluminação de estátua em praça</t>
  </si>
  <si>
    <t xml:space="preserve">instalados internamente nas edificações </t>
  </si>
  <si>
    <t>1.1.4.6</t>
  </si>
  <si>
    <t>1.1.4.7</t>
  </si>
  <si>
    <t>1.1.5</t>
  </si>
  <si>
    <t>Elétrica - Eletroduto PVC flexível</t>
  </si>
  <si>
    <t>1.1.5.1</t>
  </si>
  <si>
    <t>Elétrica - Eletroduto Rígido Metálico Leve</t>
  </si>
  <si>
    <t>Eletroduto 1"</t>
  </si>
  <si>
    <t>Eletroduto 3/4"</t>
  </si>
  <si>
    <t>1.1.6</t>
  </si>
  <si>
    <t>1.1.6.1</t>
  </si>
  <si>
    <t>1.1.7</t>
  </si>
  <si>
    <t>1.1.7.1</t>
  </si>
  <si>
    <t>Elétrica - Dispositivo Elétrico</t>
  </si>
  <si>
    <t>1.1.7.2</t>
  </si>
  <si>
    <t>1.1.7.3</t>
  </si>
  <si>
    <t>1.1.7.4</t>
  </si>
  <si>
    <t>Elétrica - Fio Unipolar (cobre)</t>
  </si>
  <si>
    <t>2.5 mm² - Amarelo</t>
  </si>
  <si>
    <t>2.5 mm² - Azul claro</t>
  </si>
  <si>
    <t>2.5 mm² - Branco</t>
  </si>
  <si>
    <t>2.5 mm² - Preto</t>
  </si>
  <si>
    <t>2.5 mm² - Verde-amarelo</t>
  </si>
  <si>
    <t>2.5 mm² - Vermelho</t>
  </si>
  <si>
    <t>Total</t>
  </si>
  <si>
    <t>1.1.8</t>
  </si>
  <si>
    <t>1.1.8.1</t>
  </si>
  <si>
    <t>1.1.8.2</t>
  </si>
  <si>
    <t>Elétrica - Luminária e acessórios</t>
  </si>
  <si>
    <t>1.1.6.2</t>
  </si>
  <si>
    <t>diametro minimo exigido p / trecho</t>
  </si>
  <si>
    <t>1.1.9</t>
  </si>
  <si>
    <t>1.1.9.1</t>
  </si>
  <si>
    <t>1.1.9.2</t>
  </si>
  <si>
    <t>1.1.9.3</t>
  </si>
  <si>
    <t>1.1.9.4</t>
  </si>
  <si>
    <t>1.1.9.5</t>
  </si>
  <si>
    <t>1.1.9.6</t>
  </si>
  <si>
    <t>1.1.9.7</t>
  </si>
  <si>
    <t>1.1.9.8</t>
  </si>
  <si>
    <t>1.1.9.9</t>
  </si>
  <si>
    <t>Elétrica -Cabo Unipolar (cobre) - 0,6/1kV</t>
  </si>
  <si>
    <t>10 mm² - Azul claro</t>
  </si>
  <si>
    <t>10 mm² - Branco</t>
  </si>
  <si>
    <t>10 mm² - Preto</t>
  </si>
  <si>
    <t>10 mm² - Vermelho</t>
  </si>
  <si>
    <t>16 mm² - Verde-amarelo</t>
  </si>
  <si>
    <t>1.1.9.10</t>
  </si>
  <si>
    <t>1.1.9.11</t>
  </si>
  <si>
    <t>1.1.9.12</t>
  </si>
  <si>
    <t>1.1.9.13</t>
  </si>
  <si>
    <t>1.1.9.14</t>
  </si>
  <si>
    <t>1.1.9.15</t>
  </si>
  <si>
    <t>1.1.9.16</t>
  </si>
  <si>
    <t>1.1.9.17</t>
  </si>
  <si>
    <t>1.1.9.18</t>
  </si>
  <si>
    <t>10 mm² - Verde-amarelo</t>
  </si>
  <si>
    <t>1.1.9.19</t>
  </si>
  <si>
    <t>1.1.9.20</t>
  </si>
  <si>
    <t>1.1.9.22</t>
  </si>
  <si>
    <t>GERAL</t>
  </si>
  <si>
    <t>1.1.1.13</t>
  </si>
  <si>
    <t>1.1.3.6</t>
  </si>
  <si>
    <t>p/ iluminação</t>
  </si>
  <si>
    <t>1.1.10</t>
  </si>
  <si>
    <t>1.1.10.1</t>
  </si>
  <si>
    <t>1.1.10.2</t>
  </si>
  <si>
    <t>1.1.10.3</t>
  </si>
  <si>
    <t>1.1.10.4</t>
  </si>
  <si>
    <t>1.1.10.5</t>
  </si>
  <si>
    <t>1.1.10.6</t>
  </si>
  <si>
    <t>INSTALAÇÕES ELÉTRICAS GERAIS</t>
  </si>
  <si>
    <t>TODAS AS PRANCHAS / DETALHES</t>
  </si>
  <si>
    <t>somatório geral (Software QiBuilder Elétrico da AltoQI)</t>
  </si>
  <si>
    <t>1.1.3.7</t>
  </si>
  <si>
    <t>Cabo Nu de cobre 95mm²</t>
  </si>
  <si>
    <t>Caixa tipo "CM3"</t>
  </si>
  <si>
    <t>medição 800A Tripolar - Geral</t>
  </si>
  <si>
    <t>Medidores Inteligentes</t>
  </si>
  <si>
    <t>medição 50A Bipolar</t>
  </si>
  <si>
    <t>medição 63A Tripolar</t>
  </si>
  <si>
    <t>medição 100A Tripolar</t>
  </si>
  <si>
    <t>p / interruptores, arandelas e tomadas</t>
  </si>
  <si>
    <t>1.1.1.14</t>
  </si>
  <si>
    <t>Caixa PVC 3x3"</t>
  </si>
  <si>
    <t>iluminação mercado</t>
  </si>
  <si>
    <t>Luminária LED 50W</t>
  </si>
  <si>
    <t>Luminária LED 24W</t>
  </si>
  <si>
    <t>Luminária LED 18W</t>
  </si>
  <si>
    <t>iluminação no piso</t>
  </si>
  <si>
    <t>Luminária LED 12W</t>
  </si>
  <si>
    <t>Refletor 10W</t>
  </si>
  <si>
    <t>Iluminação de piso 6W</t>
  </si>
  <si>
    <t>Iluminação de piso 2W</t>
  </si>
  <si>
    <t>1.1.3.8</t>
  </si>
  <si>
    <t>Soquete E27</t>
  </si>
  <si>
    <t>Botoeira à impulsão</t>
  </si>
  <si>
    <t>Iluminação mercado</t>
  </si>
  <si>
    <t>Eletrocalha lisa tipo U pré-galv. Quente</t>
  </si>
  <si>
    <t>Eletrocalha lisa tipo U 100x50mm chapa 18</t>
  </si>
  <si>
    <t>Eletrocalha lisa tipo U 150x50mm chapa 18</t>
  </si>
  <si>
    <t>1.1.6.3</t>
  </si>
  <si>
    <t>1.1.6.4</t>
  </si>
  <si>
    <t>Eletrocalha lisa tipo U 50x50mm chapa 18</t>
  </si>
  <si>
    <t>Eletrocalha lisa tipo U 300x50mm chapa 18</t>
  </si>
  <si>
    <t>Eletrocalha - Saída dupla para eletroduto</t>
  </si>
  <si>
    <t>Eletrocalha - Saída horizontal para eletroduto</t>
  </si>
  <si>
    <t>1.1.6.5</t>
  </si>
  <si>
    <t>1.1.6.6</t>
  </si>
  <si>
    <t>1.1.6.7</t>
  </si>
  <si>
    <t>1.1.6.8</t>
  </si>
  <si>
    <t>Cruzeta reta 90° - 50x50mm chapa 18</t>
  </si>
  <si>
    <t>Curva horizontal 45° - 50x50mm chapa 18</t>
  </si>
  <si>
    <t>Curva horizontal 90° - 50x50mm chapa 18</t>
  </si>
  <si>
    <t>Suporte vertical - 120x160mm</t>
  </si>
  <si>
    <t>Suporte vertical - 70x154mm</t>
  </si>
  <si>
    <t>Suporte vertical - 70x81mm</t>
  </si>
  <si>
    <t>Suporte vertical - 70x96mm</t>
  </si>
  <si>
    <t>T horizontal 90° - 100x50mm chapa 18</t>
  </si>
  <si>
    <t>T horizontal 90° - 150x50mm chapa 18</t>
  </si>
  <si>
    <t>T horizontal 90° - 50x50mm chapa 18</t>
  </si>
  <si>
    <t>Tampa tipo U - 100mm chapa 24</t>
  </si>
  <si>
    <t>Tampa tipo U - 50mm chapa 24</t>
  </si>
  <si>
    <t>Tampa tipo U - 300mm chapa 24</t>
  </si>
  <si>
    <t>Tampa tipo U - 150mm chapa 24</t>
  </si>
  <si>
    <t>tampa para passagem de circuitos</t>
  </si>
  <si>
    <t>1.1.6.9</t>
  </si>
  <si>
    <t>1.1.6.10</t>
  </si>
  <si>
    <t>1.1.6.11</t>
  </si>
  <si>
    <t>1.1.6.12</t>
  </si>
  <si>
    <t>1.1.6.13</t>
  </si>
  <si>
    <t>1.1.6.14</t>
  </si>
  <si>
    <t>1.1.6.15</t>
  </si>
  <si>
    <t>1.1.6.16</t>
  </si>
  <si>
    <t>1.1.6.17</t>
  </si>
  <si>
    <t>1.1.6.18</t>
  </si>
  <si>
    <t>1.1.6.19</t>
  </si>
  <si>
    <t>1.1.6.20</t>
  </si>
  <si>
    <t>componente de duto para trecho</t>
  </si>
  <si>
    <t>Braçadeira 1" galvanizada</t>
  </si>
  <si>
    <t>Braçadeira 3/4" galvanizada</t>
  </si>
  <si>
    <t>Eletroduto 1.1/2"</t>
  </si>
  <si>
    <t>Eletroduto 4"</t>
  </si>
  <si>
    <t>Eletroduto 6"</t>
  </si>
  <si>
    <t>Eletroduto 2"</t>
  </si>
  <si>
    <t>16 mm² - Azul claro</t>
  </si>
  <si>
    <t>16 mm² - Branco</t>
  </si>
  <si>
    <t>16 mm² - Preto</t>
  </si>
  <si>
    <t>16 mm² - Vermelho</t>
  </si>
  <si>
    <t>185 mm² - Azul claro</t>
  </si>
  <si>
    <t>185 mm² - Branco</t>
  </si>
  <si>
    <t>185 mm² - Preto</t>
  </si>
  <si>
    <t>185 mm² - Vermelho</t>
  </si>
  <si>
    <t>25 mm² - Verde-amarelo</t>
  </si>
  <si>
    <t>35 mm² - Azul claro</t>
  </si>
  <si>
    <t>35 mm² - Branco</t>
  </si>
  <si>
    <t>35 mm² - Preto</t>
  </si>
  <si>
    <t>35 mm² - Vermelho</t>
  </si>
  <si>
    <t>95 mm² - Verde-amarelo</t>
  </si>
  <si>
    <t>50 mm² - Azul claro</t>
  </si>
  <si>
    <t>50 mm² - Branco</t>
  </si>
  <si>
    <t>50 mm² - Preto</t>
  </si>
  <si>
    <t>50 mm² - Vermelho</t>
  </si>
  <si>
    <t>1.1.9.23</t>
  </si>
  <si>
    <t>1.1.9.24</t>
  </si>
  <si>
    <t>1.1.9.25</t>
  </si>
  <si>
    <t>Iluminação de emergência</t>
  </si>
  <si>
    <t>Acessórios p/ bloco autônomo - Caixa aparente</t>
  </si>
  <si>
    <t>Bloco autônomo - aclaramento autonomia 3h - 600lm</t>
  </si>
  <si>
    <t>1.1.11</t>
  </si>
  <si>
    <t>1.1.11.1</t>
  </si>
  <si>
    <t>1.1.11.2</t>
  </si>
  <si>
    <t>6 mm² - Branco</t>
  </si>
  <si>
    <t>6 mm² - Preto</t>
  </si>
  <si>
    <t>6 mm² - Verde-amarelo</t>
  </si>
  <si>
    <t>6 mm² - Vermelho</t>
  </si>
  <si>
    <t>Quadro distrib. chapa pintada - embutir</t>
  </si>
  <si>
    <t>Cap. 42 disj. unip. - In barr. 100 A</t>
  </si>
  <si>
    <t>Medidores Inteligentes de kWh</t>
  </si>
  <si>
    <t>Dispositivo de Proteção</t>
  </si>
  <si>
    <t>Disjuntor bipolar termomagnético (220 V/127 V) - 20 A</t>
  </si>
  <si>
    <t>Disjuntor bipolar termomagnético (220 V/127 V) - 50 A</t>
  </si>
  <si>
    <t>Disjuntor tripolar termomagnético (220 V/127 V) - 100 A</t>
  </si>
  <si>
    <t>Disjuntor tripolar termomagnético (220 V/127 V) - 30 A</t>
  </si>
  <si>
    <t>Disjuntor tripolar termomagnético (220 V/127 V) - 63 A</t>
  </si>
  <si>
    <t>Disjuntor tripolar termomagnético (220 V/127 V) - 800 A</t>
  </si>
  <si>
    <t>Disjuntor unipolar termomagnético (220 V/127 V) - 20 A</t>
  </si>
  <si>
    <t>Disjuntor unipolar termomagnético (220 V/127 V) - 32 A</t>
  </si>
  <si>
    <t>1.1.4.8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</si>
</sst>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B2953-F9E0-4F16-8E9C-DF194692E833}">
  <sheetPr>
    <pageSetUpPr fitToPage="1"/>
  </sheetPr>
  <dimension ref="A1:F130"/>
  <sheetViews>
    <sheetView tabSelected="1" topLeftCell="A35" zoomScale="70" zoomScaleNormal="70" workbookViewId="0">
      <selection activeCell="C45" sqref="C45"/>
    </sheetView>
  </sheetViews>
  <sheetFormatPr defaultRowHeight="15" x14ac:dyDescent="0.25"/>
  <cols>
    <col min="1" max="1" width="12.140625" style="1" customWidth="1"/>
    <col min="2" max="2" width="7.7109375" style="1" bestFit="1" customWidth="1"/>
    <col min="3" max="3" width="108.85546875" style="1" customWidth="1"/>
    <col min="4" max="4" width="11.5703125" style="1" bestFit="1" customWidth="1"/>
    <col min="5" max="5" width="11.42578125" style="1" bestFit="1" customWidth="1"/>
    <col min="6" max="6" width="60.7109375" style="1" bestFit="1" customWidth="1"/>
    <col min="7" max="7" width="17.140625" style="1" customWidth="1"/>
    <col min="8" max="8" width="7.7109375" style="1" customWidth="1"/>
    <col min="9" max="9" width="9.140625" style="1"/>
    <col min="10" max="10" width="11.42578125" style="1" bestFit="1" customWidth="1"/>
    <col min="11" max="11" width="12.85546875" style="1" customWidth="1"/>
    <col min="12" max="14" width="9.140625" style="1"/>
    <col min="15" max="15" width="39" style="1" bestFit="1" customWidth="1"/>
    <col min="16" max="16" width="9.140625" style="1"/>
    <col min="17" max="17" width="11.42578125" style="1" bestFit="1" customWidth="1"/>
    <col min="18" max="18" width="55" style="1" bestFit="1" customWidth="1"/>
    <col min="19" max="16384" width="9.140625" style="1"/>
  </cols>
  <sheetData>
    <row r="1" spans="1:6" ht="15.75" hidden="1" thickBot="1" x14ac:dyDescent="0.3">
      <c r="B1" s="29"/>
      <c r="C1" s="30"/>
      <c r="D1" s="30"/>
      <c r="E1" s="30"/>
      <c r="F1" s="30"/>
    </row>
    <row r="2" spans="1:6" ht="15.75" hidden="1" thickBot="1" x14ac:dyDescent="0.3">
      <c r="B2" s="31"/>
    </row>
    <row r="3" spans="1:6" ht="15.75" thickBot="1" x14ac:dyDescent="0.3">
      <c r="B3" s="33" t="s">
        <v>118</v>
      </c>
      <c r="C3" s="34"/>
      <c r="D3" s="34"/>
      <c r="E3" s="34"/>
      <c r="F3" s="35"/>
    </row>
    <row r="4" spans="1:6" x14ac:dyDescent="0.25">
      <c r="A4" s="27"/>
      <c r="B4" s="32" t="s">
        <v>0</v>
      </c>
      <c r="C4" s="25" t="s">
        <v>1</v>
      </c>
      <c r="D4" s="25" t="s">
        <v>2</v>
      </c>
      <c r="E4" s="25" t="s">
        <v>3</v>
      </c>
      <c r="F4" s="26" t="s">
        <v>4</v>
      </c>
    </row>
    <row r="5" spans="1:6" x14ac:dyDescent="0.25">
      <c r="A5" s="27"/>
      <c r="B5" s="14">
        <v>0</v>
      </c>
      <c r="C5" s="3"/>
      <c r="D5" s="3"/>
      <c r="E5" s="3"/>
      <c r="F5" s="21"/>
    </row>
    <row r="6" spans="1:6" x14ac:dyDescent="0.25">
      <c r="A6" s="27"/>
      <c r="B6" s="18">
        <v>1</v>
      </c>
      <c r="C6" s="4"/>
      <c r="D6" s="4"/>
      <c r="E6" s="4"/>
      <c r="F6" s="22"/>
    </row>
    <row r="7" spans="1:6" x14ac:dyDescent="0.25">
      <c r="A7" s="27"/>
      <c r="B7" s="11" t="s">
        <v>5</v>
      </c>
      <c r="C7" s="5" t="s">
        <v>129</v>
      </c>
      <c r="D7" s="5"/>
      <c r="E7" s="5"/>
      <c r="F7" s="19" t="s">
        <v>130</v>
      </c>
    </row>
    <row r="8" spans="1:6" x14ac:dyDescent="0.25">
      <c r="A8" s="27"/>
      <c r="B8" s="11" t="s">
        <v>7</v>
      </c>
      <c r="C8" s="5" t="s">
        <v>47</v>
      </c>
      <c r="D8" s="5" t="s">
        <v>11</v>
      </c>
      <c r="E8" s="5" t="s">
        <v>11</v>
      </c>
      <c r="F8" s="19" t="s">
        <v>6</v>
      </c>
    </row>
    <row r="9" spans="1:6" ht="15" customHeight="1" x14ac:dyDescent="0.25">
      <c r="A9" s="27"/>
      <c r="B9" s="8" t="s">
        <v>8</v>
      </c>
      <c r="C9" s="2" t="s">
        <v>9</v>
      </c>
      <c r="D9" s="2">
        <v>2</v>
      </c>
      <c r="E9" s="2" t="s">
        <v>10</v>
      </c>
      <c r="F9" s="23" t="s">
        <v>11</v>
      </c>
    </row>
    <row r="10" spans="1:6" x14ac:dyDescent="0.25">
      <c r="A10" s="27"/>
      <c r="B10" s="8" t="s">
        <v>12</v>
      </c>
      <c r="C10" s="2" t="s">
        <v>133</v>
      </c>
      <c r="D10" s="17">
        <v>5</v>
      </c>
      <c r="E10" s="2" t="s">
        <v>13</v>
      </c>
      <c r="F10" s="23" t="s">
        <v>14</v>
      </c>
    </row>
    <row r="11" spans="1:6" x14ac:dyDescent="0.25">
      <c r="A11" s="27"/>
      <c r="B11" s="8" t="s">
        <v>17</v>
      </c>
      <c r="C11" s="2" t="s">
        <v>15</v>
      </c>
      <c r="D11" s="16">
        <v>1</v>
      </c>
      <c r="E11" s="2" t="s">
        <v>16</v>
      </c>
      <c r="F11" s="23" t="s">
        <v>23</v>
      </c>
    </row>
    <row r="12" spans="1:6" x14ac:dyDescent="0.25">
      <c r="A12" s="27"/>
      <c r="B12" s="8" t="s">
        <v>18</v>
      </c>
      <c r="C12" s="2" t="s">
        <v>134</v>
      </c>
      <c r="D12" s="2">
        <v>1</v>
      </c>
      <c r="E12" s="2" t="s">
        <v>16</v>
      </c>
      <c r="F12" s="23" t="s">
        <v>135</v>
      </c>
    </row>
    <row r="13" spans="1:6" x14ac:dyDescent="0.25">
      <c r="A13" s="27"/>
      <c r="B13" s="8" t="s">
        <v>19</v>
      </c>
      <c r="C13" s="2" t="s">
        <v>136</v>
      </c>
      <c r="D13" s="2">
        <v>37</v>
      </c>
      <c r="E13" s="2" t="s">
        <v>16</v>
      </c>
      <c r="F13" s="23" t="s">
        <v>137</v>
      </c>
    </row>
    <row r="14" spans="1:6" x14ac:dyDescent="0.25">
      <c r="A14" s="27"/>
      <c r="B14" s="8" t="s">
        <v>20</v>
      </c>
      <c r="C14" s="2" t="s">
        <v>136</v>
      </c>
      <c r="D14" s="2">
        <v>2</v>
      </c>
      <c r="E14" s="2" t="s">
        <v>16</v>
      </c>
      <c r="F14" s="23" t="s">
        <v>138</v>
      </c>
    </row>
    <row r="15" spans="1:6" x14ac:dyDescent="0.25">
      <c r="A15" s="27"/>
      <c r="B15" s="8" t="s">
        <v>21</v>
      </c>
      <c r="C15" s="2" t="s">
        <v>136</v>
      </c>
      <c r="D15" s="2">
        <v>3</v>
      </c>
      <c r="E15" s="2" t="s">
        <v>16</v>
      </c>
      <c r="F15" s="23" t="s">
        <v>139</v>
      </c>
    </row>
    <row r="16" spans="1:6" x14ac:dyDescent="0.25">
      <c r="A16" s="27"/>
      <c r="B16" s="8" t="s">
        <v>22</v>
      </c>
      <c r="C16" s="2" t="s">
        <v>24</v>
      </c>
      <c r="D16" s="2">
        <v>1</v>
      </c>
      <c r="E16" s="2" t="s">
        <v>16</v>
      </c>
      <c r="F16" s="23" t="s">
        <v>25</v>
      </c>
    </row>
    <row r="17" spans="1:6" x14ac:dyDescent="0.25">
      <c r="A17" s="27"/>
      <c r="B17" s="8" t="s">
        <v>32</v>
      </c>
      <c r="C17" s="2" t="s">
        <v>56</v>
      </c>
      <c r="D17" s="2">
        <v>1</v>
      </c>
      <c r="E17" s="2" t="s">
        <v>16</v>
      </c>
      <c r="F17" s="23" t="s">
        <v>11</v>
      </c>
    </row>
    <row r="18" spans="1:6" x14ac:dyDescent="0.25">
      <c r="A18" s="27"/>
      <c r="B18" s="8" t="s">
        <v>55</v>
      </c>
      <c r="C18" s="2" t="s">
        <v>26</v>
      </c>
      <c r="D18" s="2">
        <v>1</v>
      </c>
      <c r="E18" s="2" t="s">
        <v>16</v>
      </c>
      <c r="F18" s="23" t="s">
        <v>27</v>
      </c>
    </row>
    <row r="19" spans="1:6" x14ac:dyDescent="0.25">
      <c r="A19" s="27"/>
      <c r="B19" s="8" t="s">
        <v>119</v>
      </c>
      <c r="C19" s="2" t="s">
        <v>28</v>
      </c>
      <c r="D19" s="2">
        <v>1</v>
      </c>
      <c r="E19" s="2" t="s">
        <v>16</v>
      </c>
      <c r="F19" s="23" t="s">
        <v>29</v>
      </c>
    </row>
    <row r="20" spans="1:6" x14ac:dyDescent="0.25">
      <c r="A20" s="27"/>
      <c r="B20" s="8" t="s">
        <v>141</v>
      </c>
      <c r="C20" s="2" t="s">
        <v>30</v>
      </c>
      <c r="D20" s="2">
        <v>2</v>
      </c>
      <c r="E20" s="2" t="s">
        <v>16</v>
      </c>
      <c r="F20" s="23" t="s">
        <v>31</v>
      </c>
    </row>
    <row r="21" spans="1:6" ht="15" customHeight="1" x14ac:dyDescent="0.25">
      <c r="A21" s="27"/>
      <c r="B21" s="11" t="s">
        <v>33</v>
      </c>
      <c r="C21" s="5" t="s">
        <v>48</v>
      </c>
      <c r="D21" s="5" t="s">
        <v>11</v>
      </c>
      <c r="E21" s="5" t="s">
        <v>11</v>
      </c>
      <c r="F21" s="19" t="s">
        <v>11</v>
      </c>
    </row>
    <row r="22" spans="1:6" x14ac:dyDescent="0.25">
      <c r="A22" s="27"/>
      <c r="B22" s="8" t="s">
        <v>34</v>
      </c>
      <c r="C22" s="2" t="s">
        <v>35</v>
      </c>
      <c r="D22" s="16">
        <v>282</v>
      </c>
      <c r="E22" s="2" t="s">
        <v>10</v>
      </c>
      <c r="F22" s="23" t="s">
        <v>140</v>
      </c>
    </row>
    <row r="23" spans="1:6" x14ac:dyDescent="0.25">
      <c r="A23" s="28"/>
      <c r="B23" s="8" t="s">
        <v>37</v>
      </c>
      <c r="C23" s="2" t="s">
        <v>36</v>
      </c>
      <c r="D23" s="16">
        <v>23</v>
      </c>
      <c r="E23" s="2" t="s">
        <v>10</v>
      </c>
      <c r="F23" s="23" t="s">
        <v>147</v>
      </c>
    </row>
    <row r="24" spans="1:6" x14ac:dyDescent="0.25">
      <c r="A24" s="28"/>
      <c r="B24" s="8" t="s">
        <v>38</v>
      </c>
      <c r="C24" s="2" t="s">
        <v>142</v>
      </c>
      <c r="D24" s="16">
        <v>333</v>
      </c>
      <c r="E24" s="2" t="s">
        <v>10</v>
      </c>
      <c r="F24" s="23" t="s">
        <v>143</v>
      </c>
    </row>
    <row r="25" spans="1:6" ht="15" customHeight="1" x14ac:dyDescent="0.25">
      <c r="A25" s="27"/>
      <c r="B25" s="11" t="s">
        <v>40</v>
      </c>
      <c r="C25" s="5" t="s">
        <v>86</v>
      </c>
      <c r="D25" s="5" t="s">
        <v>11</v>
      </c>
      <c r="E25" s="5" t="s">
        <v>11</v>
      </c>
      <c r="F25" s="19" t="s">
        <v>11</v>
      </c>
    </row>
    <row r="26" spans="1:6" x14ac:dyDescent="0.25">
      <c r="A26" s="27"/>
      <c r="B26" s="8" t="s">
        <v>41</v>
      </c>
      <c r="C26" s="2" t="s">
        <v>144</v>
      </c>
      <c r="D26" s="16">
        <v>250</v>
      </c>
      <c r="E26" s="2" t="s">
        <v>10</v>
      </c>
      <c r="F26" s="23" t="s">
        <v>42</v>
      </c>
    </row>
    <row r="27" spans="1:6" x14ac:dyDescent="0.25">
      <c r="A27" s="27"/>
      <c r="B27" s="8" t="s">
        <v>43</v>
      </c>
      <c r="C27" s="2" t="s">
        <v>145</v>
      </c>
      <c r="D27" s="16">
        <v>20</v>
      </c>
      <c r="E27" s="2" t="s">
        <v>10</v>
      </c>
      <c r="F27" s="23" t="s">
        <v>58</v>
      </c>
    </row>
    <row r="28" spans="1:6" x14ac:dyDescent="0.25">
      <c r="A28" s="27"/>
      <c r="B28" s="8" t="s">
        <v>44</v>
      </c>
      <c r="C28" s="2" t="s">
        <v>146</v>
      </c>
      <c r="D28" s="16">
        <v>30</v>
      </c>
      <c r="E28" s="2" t="s">
        <v>10</v>
      </c>
      <c r="F28" s="23" t="s">
        <v>58</v>
      </c>
    </row>
    <row r="29" spans="1:6" x14ac:dyDescent="0.25">
      <c r="A29" s="28"/>
      <c r="B29" s="24" t="s">
        <v>45</v>
      </c>
      <c r="C29" s="2" t="s">
        <v>148</v>
      </c>
      <c r="D29" s="16">
        <v>33</v>
      </c>
      <c r="E29" s="2" t="s">
        <v>10</v>
      </c>
      <c r="F29" s="23" t="s">
        <v>58</v>
      </c>
    </row>
    <row r="30" spans="1:6" x14ac:dyDescent="0.25">
      <c r="A30" s="27"/>
      <c r="B30" s="8" t="s">
        <v>46</v>
      </c>
      <c r="C30" s="2" t="s">
        <v>149</v>
      </c>
      <c r="D30" s="16">
        <v>5</v>
      </c>
      <c r="E30" s="2" t="s">
        <v>10</v>
      </c>
      <c r="F30" s="23" t="s">
        <v>57</v>
      </c>
    </row>
    <row r="31" spans="1:6" x14ac:dyDescent="0.25">
      <c r="A31" s="27"/>
      <c r="B31" s="8" t="s">
        <v>120</v>
      </c>
      <c r="C31" s="2" t="s">
        <v>150</v>
      </c>
      <c r="D31" s="16">
        <v>15</v>
      </c>
      <c r="E31" s="2" t="s">
        <v>10</v>
      </c>
      <c r="F31" s="23" t="s">
        <v>58</v>
      </c>
    </row>
    <row r="32" spans="1:6" x14ac:dyDescent="0.25">
      <c r="A32" s="27"/>
      <c r="B32" s="8" t="s">
        <v>132</v>
      </c>
      <c r="C32" s="2" t="s">
        <v>151</v>
      </c>
      <c r="D32" s="2">
        <v>8</v>
      </c>
      <c r="E32" s="2"/>
      <c r="F32" s="23" t="s">
        <v>121</v>
      </c>
    </row>
    <row r="33" spans="1:6" x14ac:dyDescent="0.25">
      <c r="A33" s="27"/>
      <c r="B33" s="8" t="s">
        <v>152</v>
      </c>
      <c r="C33" s="2" t="s">
        <v>153</v>
      </c>
      <c r="D33" s="2">
        <v>300</v>
      </c>
      <c r="E33" s="2"/>
      <c r="F33" s="23" t="s">
        <v>121</v>
      </c>
    </row>
    <row r="34" spans="1:6" x14ac:dyDescent="0.25">
      <c r="A34" s="27"/>
      <c r="B34" s="11" t="s">
        <v>49</v>
      </c>
      <c r="C34" s="5" t="s">
        <v>237</v>
      </c>
      <c r="D34" s="5"/>
      <c r="E34" s="5"/>
      <c r="F34" s="19"/>
    </row>
    <row r="35" spans="1:6" x14ac:dyDescent="0.25">
      <c r="A35" s="27"/>
      <c r="B35" s="8" t="s">
        <v>50</v>
      </c>
      <c r="C35" s="2" t="s">
        <v>238</v>
      </c>
      <c r="D35" s="2">
        <v>5</v>
      </c>
      <c r="E35" s="2" t="s">
        <v>10</v>
      </c>
      <c r="F35" s="23" t="s">
        <v>131</v>
      </c>
    </row>
    <row r="36" spans="1:6" x14ac:dyDescent="0.25">
      <c r="A36" s="27"/>
      <c r="B36" s="8" t="s">
        <v>51</v>
      </c>
      <c r="C36" s="2" t="s">
        <v>239</v>
      </c>
      <c r="D36" s="2">
        <v>40</v>
      </c>
      <c r="E36" s="2" t="s">
        <v>10</v>
      </c>
      <c r="F36" s="23" t="s">
        <v>131</v>
      </c>
    </row>
    <row r="37" spans="1:6" x14ac:dyDescent="0.25">
      <c r="A37" s="27"/>
      <c r="B37" s="8" t="s">
        <v>52</v>
      </c>
      <c r="C37" s="2" t="s">
        <v>240</v>
      </c>
      <c r="D37" s="2">
        <v>3</v>
      </c>
      <c r="E37" s="2" t="s">
        <v>10</v>
      </c>
      <c r="F37" s="23" t="s">
        <v>131</v>
      </c>
    </row>
    <row r="38" spans="1:6" x14ac:dyDescent="0.25">
      <c r="A38" s="27"/>
      <c r="B38" s="8" t="s">
        <v>53</v>
      </c>
      <c r="C38" s="2" t="s">
        <v>241</v>
      </c>
      <c r="D38" s="2">
        <v>2</v>
      </c>
      <c r="E38" s="2" t="s">
        <v>10</v>
      </c>
      <c r="F38" s="23" t="s">
        <v>131</v>
      </c>
    </row>
    <row r="39" spans="1:6" x14ac:dyDescent="0.25">
      <c r="A39" s="27"/>
      <c r="B39" s="8" t="s">
        <v>54</v>
      </c>
      <c r="C39" s="2" t="s">
        <v>242</v>
      </c>
      <c r="D39" s="2">
        <v>2</v>
      </c>
      <c r="E39" s="2" t="s">
        <v>10</v>
      </c>
      <c r="F39" s="23" t="s">
        <v>131</v>
      </c>
    </row>
    <row r="40" spans="1:6" x14ac:dyDescent="0.25">
      <c r="A40" s="27"/>
      <c r="B40" s="8" t="s">
        <v>59</v>
      </c>
      <c r="C40" s="2" t="s">
        <v>243</v>
      </c>
      <c r="D40" s="2">
        <v>2</v>
      </c>
      <c r="E40" s="2" t="s">
        <v>10</v>
      </c>
      <c r="F40" s="23" t="s">
        <v>131</v>
      </c>
    </row>
    <row r="41" spans="1:6" x14ac:dyDescent="0.25">
      <c r="A41" s="27"/>
      <c r="B41" s="8" t="s">
        <v>60</v>
      </c>
      <c r="C41" s="2" t="s">
        <v>244</v>
      </c>
      <c r="D41" s="2">
        <v>192</v>
      </c>
      <c r="E41" s="2" t="s">
        <v>10</v>
      </c>
      <c r="F41" s="23" t="s">
        <v>131</v>
      </c>
    </row>
    <row r="42" spans="1:6" x14ac:dyDescent="0.25">
      <c r="A42" s="27"/>
      <c r="B42" s="8" t="s">
        <v>246</v>
      </c>
      <c r="C42" s="2" t="s">
        <v>245</v>
      </c>
      <c r="D42" s="2">
        <v>1</v>
      </c>
      <c r="E42" s="2" t="s">
        <v>10</v>
      </c>
      <c r="F42" s="23" t="s">
        <v>131</v>
      </c>
    </row>
    <row r="43" spans="1:6" x14ac:dyDescent="0.25">
      <c r="A43" s="27"/>
      <c r="B43" s="11" t="s">
        <v>61</v>
      </c>
      <c r="C43" s="5" t="s">
        <v>71</v>
      </c>
      <c r="D43" s="5"/>
      <c r="E43" s="5"/>
      <c r="F43" s="19"/>
    </row>
    <row r="44" spans="1:6" x14ac:dyDescent="0.25">
      <c r="A44" s="27"/>
      <c r="B44" s="8" t="s">
        <v>63</v>
      </c>
      <c r="C44" s="2" t="s">
        <v>154</v>
      </c>
      <c r="D44" s="2">
        <v>56</v>
      </c>
      <c r="E44" s="2" t="s">
        <v>10</v>
      </c>
      <c r="F44" s="23" t="s">
        <v>155</v>
      </c>
    </row>
    <row r="45" spans="1:6" x14ac:dyDescent="0.25">
      <c r="A45" s="27"/>
      <c r="B45" s="8" t="s">
        <v>63</v>
      </c>
      <c r="C45" s="2" t="s">
        <v>39</v>
      </c>
      <c r="D45" s="2">
        <v>4</v>
      </c>
      <c r="E45" s="2" t="s">
        <v>10</v>
      </c>
      <c r="F45" s="23" t="s">
        <v>155</v>
      </c>
    </row>
    <row r="46" spans="1:6" x14ac:dyDescent="0.25">
      <c r="A46" s="27"/>
      <c r="B46" s="11" t="s">
        <v>67</v>
      </c>
      <c r="C46" s="5" t="s">
        <v>156</v>
      </c>
      <c r="D46" s="5"/>
      <c r="E46" s="5"/>
      <c r="F46" s="19"/>
    </row>
    <row r="47" spans="1:6" x14ac:dyDescent="0.25">
      <c r="A47" s="27"/>
      <c r="B47" s="8" t="s">
        <v>68</v>
      </c>
      <c r="C47" s="2" t="s">
        <v>157</v>
      </c>
      <c r="D47" s="12">
        <v>103.65</v>
      </c>
      <c r="E47" s="2" t="s">
        <v>13</v>
      </c>
      <c r="F47" s="23" t="s">
        <v>88</v>
      </c>
    </row>
    <row r="48" spans="1:6" x14ac:dyDescent="0.25">
      <c r="A48" s="27"/>
      <c r="B48" s="8" t="s">
        <v>87</v>
      </c>
      <c r="C48" s="2" t="s">
        <v>158</v>
      </c>
      <c r="D48" s="12">
        <v>35.54</v>
      </c>
      <c r="E48" s="2" t="s">
        <v>13</v>
      </c>
      <c r="F48" s="23" t="s">
        <v>88</v>
      </c>
    </row>
    <row r="49" spans="1:6" x14ac:dyDescent="0.25">
      <c r="A49" s="27"/>
      <c r="B49" s="8" t="s">
        <v>159</v>
      </c>
      <c r="C49" s="2" t="s">
        <v>162</v>
      </c>
      <c r="D49" s="12">
        <v>11.75</v>
      </c>
      <c r="E49" s="2" t="s">
        <v>13</v>
      </c>
      <c r="F49" s="23" t="s">
        <v>88</v>
      </c>
    </row>
    <row r="50" spans="1:6" x14ac:dyDescent="0.25">
      <c r="A50" s="27"/>
      <c r="B50" s="8" t="s">
        <v>160</v>
      </c>
      <c r="C50" s="2" t="s">
        <v>161</v>
      </c>
      <c r="D50" s="12">
        <v>766.65</v>
      </c>
      <c r="E50" s="2" t="s">
        <v>13</v>
      </c>
      <c r="F50" s="23" t="s">
        <v>88</v>
      </c>
    </row>
    <row r="51" spans="1:6" x14ac:dyDescent="0.25">
      <c r="A51" s="27"/>
      <c r="B51" s="8" t="s">
        <v>165</v>
      </c>
      <c r="C51" s="2" t="s">
        <v>163</v>
      </c>
      <c r="D51" s="2">
        <v>1</v>
      </c>
      <c r="E51" s="2" t="s">
        <v>10</v>
      </c>
      <c r="F51" s="23" t="s">
        <v>196</v>
      </c>
    </row>
    <row r="52" spans="1:6" x14ac:dyDescent="0.25">
      <c r="A52" s="27"/>
      <c r="B52" s="8" t="s">
        <v>166</v>
      </c>
      <c r="C52" s="2" t="s">
        <v>164</v>
      </c>
      <c r="D52" s="2">
        <v>4</v>
      </c>
      <c r="E52" s="2" t="s">
        <v>10</v>
      </c>
      <c r="F52" s="23" t="s">
        <v>196</v>
      </c>
    </row>
    <row r="53" spans="1:6" x14ac:dyDescent="0.25">
      <c r="A53" s="27"/>
      <c r="B53" s="8" t="s">
        <v>167</v>
      </c>
      <c r="C53" s="2" t="s">
        <v>169</v>
      </c>
      <c r="D53" s="2">
        <v>1</v>
      </c>
      <c r="E53" s="2" t="s">
        <v>10</v>
      </c>
      <c r="F53" s="23" t="s">
        <v>196</v>
      </c>
    </row>
    <row r="54" spans="1:6" x14ac:dyDescent="0.25">
      <c r="A54" s="27"/>
      <c r="B54" s="8" t="s">
        <v>168</v>
      </c>
      <c r="C54" s="2" t="s">
        <v>170</v>
      </c>
      <c r="D54" s="2">
        <v>9</v>
      </c>
      <c r="E54" s="2" t="s">
        <v>10</v>
      </c>
      <c r="F54" s="23" t="s">
        <v>196</v>
      </c>
    </row>
    <row r="55" spans="1:6" x14ac:dyDescent="0.25">
      <c r="A55" s="27"/>
      <c r="B55" s="8" t="s">
        <v>184</v>
      </c>
      <c r="C55" s="2" t="s">
        <v>171</v>
      </c>
      <c r="D55" s="2">
        <v>10</v>
      </c>
      <c r="E55" s="2" t="s">
        <v>10</v>
      </c>
      <c r="F55" s="23" t="s">
        <v>196</v>
      </c>
    </row>
    <row r="56" spans="1:6" x14ac:dyDescent="0.25">
      <c r="A56" s="27"/>
      <c r="B56" s="8" t="s">
        <v>185</v>
      </c>
      <c r="C56" s="2" t="s">
        <v>172</v>
      </c>
      <c r="D56" s="2">
        <v>25</v>
      </c>
      <c r="E56" s="2" t="s">
        <v>10</v>
      </c>
      <c r="F56" s="23" t="s">
        <v>196</v>
      </c>
    </row>
    <row r="57" spans="1:6" x14ac:dyDescent="0.25">
      <c r="A57" s="27"/>
      <c r="B57" s="8" t="s">
        <v>186</v>
      </c>
      <c r="C57" s="2" t="s">
        <v>173</v>
      </c>
      <c r="D57" s="2">
        <v>9</v>
      </c>
      <c r="E57" s="2" t="s">
        <v>10</v>
      </c>
      <c r="F57" s="23" t="s">
        <v>196</v>
      </c>
    </row>
    <row r="58" spans="1:6" x14ac:dyDescent="0.25">
      <c r="A58" s="27"/>
      <c r="B58" s="8" t="s">
        <v>187</v>
      </c>
      <c r="C58" s="2" t="s">
        <v>174</v>
      </c>
      <c r="D58" s="2">
        <v>329</v>
      </c>
      <c r="E58" s="2" t="s">
        <v>10</v>
      </c>
      <c r="F58" s="23" t="s">
        <v>196</v>
      </c>
    </row>
    <row r="59" spans="1:6" x14ac:dyDescent="0.25">
      <c r="A59" s="27"/>
      <c r="B59" s="8" t="s">
        <v>188</v>
      </c>
      <c r="C59" s="2" t="s">
        <v>175</v>
      </c>
      <c r="D59" s="2">
        <v>84</v>
      </c>
      <c r="E59" s="2" t="s">
        <v>10</v>
      </c>
      <c r="F59" s="23" t="s">
        <v>196</v>
      </c>
    </row>
    <row r="60" spans="1:6" x14ac:dyDescent="0.25">
      <c r="A60" s="27"/>
      <c r="B60" s="8" t="s">
        <v>189</v>
      </c>
      <c r="C60" s="2" t="s">
        <v>176</v>
      </c>
      <c r="D60" s="2">
        <v>4</v>
      </c>
      <c r="E60" s="2" t="s">
        <v>10</v>
      </c>
      <c r="F60" s="23" t="s">
        <v>196</v>
      </c>
    </row>
    <row r="61" spans="1:6" x14ac:dyDescent="0.25">
      <c r="A61" s="27"/>
      <c r="B61" s="8" t="s">
        <v>190</v>
      </c>
      <c r="C61" s="2" t="s">
        <v>177</v>
      </c>
      <c r="D61" s="2">
        <v>2</v>
      </c>
      <c r="E61" s="2" t="s">
        <v>10</v>
      </c>
      <c r="F61" s="23" t="s">
        <v>196</v>
      </c>
    </row>
    <row r="62" spans="1:6" x14ac:dyDescent="0.25">
      <c r="A62" s="27"/>
      <c r="B62" s="8" t="s">
        <v>191</v>
      </c>
      <c r="C62" s="2" t="s">
        <v>178</v>
      </c>
      <c r="D62" s="2">
        <v>13</v>
      </c>
      <c r="E62" s="2" t="s">
        <v>10</v>
      </c>
      <c r="F62" s="23" t="s">
        <v>196</v>
      </c>
    </row>
    <row r="63" spans="1:6" x14ac:dyDescent="0.25">
      <c r="A63" s="27"/>
      <c r="B63" s="8" t="s">
        <v>192</v>
      </c>
      <c r="C63" s="2" t="s">
        <v>179</v>
      </c>
      <c r="D63" s="12">
        <v>103.65</v>
      </c>
      <c r="E63" s="2" t="s">
        <v>13</v>
      </c>
      <c r="F63" s="23" t="s">
        <v>183</v>
      </c>
    </row>
    <row r="64" spans="1:6" x14ac:dyDescent="0.25">
      <c r="A64" s="27"/>
      <c r="B64" s="8" t="s">
        <v>193</v>
      </c>
      <c r="C64" s="2" t="s">
        <v>182</v>
      </c>
      <c r="D64" s="12">
        <v>35.54</v>
      </c>
      <c r="E64" s="2" t="s">
        <v>13</v>
      </c>
      <c r="F64" s="23" t="s">
        <v>183</v>
      </c>
    </row>
    <row r="65" spans="1:6" x14ac:dyDescent="0.25">
      <c r="A65" s="27"/>
      <c r="B65" s="8" t="s">
        <v>194</v>
      </c>
      <c r="C65" s="2" t="s">
        <v>181</v>
      </c>
      <c r="D65" s="12">
        <v>11.75</v>
      </c>
      <c r="E65" s="2" t="s">
        <v>13</v>
      </c>
      <c r="F65" s="23" t="s">
        <v>183</v>
      </c>
    </row>
    <row r="66" spans="1:6" x14ac:dyDescent="0.25">
      <c r="A66" s="27"/>
      <c r="B66" s="8" t="s">
        <v>195</v>
      </c>
      <c r="C66" s="2" t="s">
        <v>180</v>
      </c>
      <c r="D66" s="12">
        <v>766.65</v>
      </c>
      <c r="E66" s="2" t="s">
        <v>13</v>
      </c>
      <c r="F66" s="23" t="s">
        <v>183</v>
      </c>
    </row>
    <row r="67" spans="1:6" x14ac:dyDescent="0.25">
      <c r="A67" s="27"/>
      <c r="B67" s="11" t="s">
        <v>69</v>
      </c>
      <c r="C67" s="5" t="s">
        <v>64</v>
      </c>
      <c r="D67" s="5"/>
      <c r="E67" s="5"/>
      <c r="F67" s="19"/>
    </row>
    <row r="68" spans="1:6" x14ac:dyDescent="0.25">
      <c r="A68" s="27"/>
      <c r="B68" s="8" t="s">
        <v>70</v>
      </c>
      <c r="C68" s="2" t="s">
        <v>65</v>
      </c>
      <c r="D68" s="12">
        <v>3</v>
      </c>
      <c r="E68" s="2" t="s">
        <v>13</v>
      </c>
      <c r="F68" s="36" t="s">
        <v>131</v>
      </c>
    </row>
    <row r="69" spans="1:6" x14ac:dyDescent="0.25">
      <c r="A69" s="27"/>
      <c r="B69" s="8" t="s">
        <v>72</v>
      </c>
      <c r="C69" s="15" t="s">
        <v>66</v>
      </c>
      <c r="D69" s="12">
        <v>1050</v>
      </c>
      <c r="E69" s="2" t="s">
        <v>13</v>
      </c>
      <c r="F69" s="37"/>
    </row>
    <row r="70" spans="1:6" x14ac:dyDescent="0.25">
      <c r="A70" s="27"/>
      <c r="B70" s="8" t="s">
        <v>73</v>
      </c>
      <c r="C70" s="2" t="s">
        <v>197</v>
      </c>
      <c r="D70" s="2">
        <v>2</v>
      </c>
      <c r="E70" s="2" t="s">
        <v>10</v>
      </c>
      <c r="F70" s="37"/>
    </row>
    <row r="71" spans="1:6" x14ac:dyDescent="0.25">
      <c r="A71" s="27"/>
      <c r="B71" s="8" t="s">
        <v>74</v>
      </c>
      <c r="C71" s="15" t="s">
        <v>198</v>
      </c>
      <c r="D71" s="2">
        <v>1183</v>
      </c>
      <c r="E71" s="2" t="s">
        <v>10</v>
      </c>
      <c r="F71" s="38"/>
    </row>
    <row r="72" spans="1:6" x14ac:dyDescent="0.25">
      <c r="A72" s="27"/>
      <c r="B72" s="11" t="s">
        <v>83</v>
      </c>
      <c r="C72" s="5" t="s">
        <v>62</v>
      </c>
      <c r="D72" s="5"/>
      <c r="E72" s="5"/>
      <c r="F72" s="19"/>
    </row>
    <row r="73" spans="1:6" x14ac:dyDescent="0.25">
      <c r="A73" s="27"/>
      <c r="B73" s="8" t="s">
        <v>84</v>
      </c>
      <c r="C73" s="2" t="s">
        <v>65</v>
      </c>
      <c r="D73" s="12">
        <v>14</v>
      </c>
      <c r="E73" s="2" t="s">
        <v>13</v>
      </c>
      <c r="F73" s="36" t="s">
        <v>131</v>
      </c>
    </row>
    <row r="74" spans="1:6" x14ac:dyDescent="0.25">
      <c r="A74" s="27"/>
      <c r="B74" s="8" t="s">
        <v>85</v>
      </c>
      <c r="C74" s="15" t="s">
        <v>66</v>
      </c>
      <c r="D74" s="12">
        <v>1030</v>
      </c>
      <c r="E74" s="2" t="s">
        <v>13</v>
      </c>
      <c r="F74" s="37"/>
    </row>
    <row r="75" spans="1:6" x14ac:dyDescent="0.25">
      <c r="A75" s="27"/>
      <c r="B75" s="8" t="s">
        <v>85</v>
      </c>
      <c r="C75" s="15" t="s">
        <v>199</v>
      </c>
      <c r="D75" s="12">
        <v>45</v>
      </c>
      <c r="E75" s="2" t="s">
        <v>13</v>
      </c>
      <c r="F75" s="37"/>
    </row>
    <row r="76" spans="1:6" x14ac:dyDescent="0.25">
      <c r="A76" s="27"/>
      <c r="B76" s="8" t="s">
        <v>85</v>
      </c>
      <c r="C76" s="15" t="s">
        <v>202</v>
      </c>
      <c r="D76" s="12">
        <v>50</v>
      </c>
      <c r="E76" s="2" t="s">
        <v>13</v>
      </c>
      <c r="F76" s="37"/>
    </row>
    <row r="77" spans="1:6" x14ac:dyDescent="0.25">
      <c r="A77" s="27"/>
      <c r="B77" s="8" t="s">
        <v>85</v>
      </c>
      <c r="C77" s="15" t="s">
        <v>200</v>
      </c>
      <c r="D77" s="12">
        <v>23</v>
      </c>
      <c r="E77" s="2" t="s">
        <v>13</v>
      </c>
      <c r="F77" s="37"/>
    </row>
    <row r="78" spans="1:6" x14ac:dyDescent="0.25">
      <c r="A78" s="27"/>
      <c r="B78" s="8" t="s">
        <v>85</v>
      </c>
      <c r="C78" s="15" t="s">
        <v>201</v>
      </c>
      <c r="D78" s="12">
        <v>62</v>
      </c>
      <c r="E78" s="2" t="s">
        <v>13</v>
      </c>
      <c r="F78" s="38"/>
    </row>
    <row r="79" spans="1:6" x14ac:dyDescent="0.25">
      <c r="A79" s="27"/>
      <c r="B79" s="11" t="s">
        <v>89</v>
      </c>
      <c r="C79" s="5" t="s">
        <v>99</v>
      </c>
      <c r="D79" s="5"/>
      <c r="E79" s="5"/>
      <c r="F79" s="19"/>
    </row>
    <row r="80" spans="1:6" ht="15" customHeight="1" x14ac:dyDescent="0.25">
      <c r="A80" s="27"/>
      <c r="B80" s="8" t="s">
        <v>90</v>
      </c>
      <c r="C80" s="2" t="s">
        <v>100</v>
      </c>
      <c r="D80" s="12">
        <v>2813.36</v>
      </c>
      <c r="E80" s="2" t="s">
        <v>13</v>
      </c>
      <c r="F80" s="36" t="s">
        <v>131</v>
      </c>
    </row>
    <row r="81" spans="1:6" x14ac:dyDescent="0.25">
      <c r="A81" s="27"/>
      <c r="B81" s="8" t="s">
        <v>91</v>
      </c>
      <c r="C81" s="2" t="s">
        <v>101</v>
      </c>
      <c r="D81" s="12">
        <v>2813.36</v>
      </c>
      <c r="E81" s="2" t="s">
        <v>13</v>
      </c>
      <c r="F81" s="37"/>
    </row>
    <row r="82" spans="1:6" x14ac:dyDescent="0.25">
      <c r="A82" s="27"/>
      <c r="B82" s="8" t="s">
        <v>92</v>
      </c>
      <c r="C82" s="2" t="s">
        <v>102</v>
      </c>
      <c r="D82" s="12">
        <v>2422.1999999999998</v>
      </c>
      <c r="E82" s="2" t="s">
        <v>13</v>
      </c>
      <c r="F82" s="37"/>
    </row>
    <row r="83" spans="1:6" x14ac:dyDescent="0.25">
      <c r="A83" s="27"/>
      <c r="B83" s="8" t="s">
        <v>93</v>
      </c>
      <c r="C83" s="2" t="s">
        <v>103</v>
      </c>
      <c r="D83" s="12">
        <v>391.16</v>
      </c>
      <c r="E83" s="2" t="s">
        <v>13</v>
      </c>
      <c r="F83" s="37"/>
    </row>
    <row r="84" spans="1:6" x14ac:dyDescent="0.25">
      <c r="A84" s="27"/>
      <c r="B84" s="8" t="s">
        <v>94</v>
      </c>
      <c r="C84" s="2" t="s">
        <v>114</v>
      </c>
      <c r="D84" s="12">
        <v>2693.24</v>
      </c>
      <c r="E84" s="2" t="s">
        <v>13</v>
      </c>
      <c r="F84" s="37"/>
    </row>
    <row r="85" spans="1:6" x14ac:dyDescent="0.25">
      <c r="A85" s="27"/>
      <c r="B85" s="8"/>
      <c r="C85" s="7" t="s">
        <v>82</v>
      </c>
      <c r="D85" s="13">
        <f>SUM(D80:D84)</f>
        <v>11133.32</v>
      </c>
      <c r="E85" s="2" t="s">
        <v>13</v>
      </c>
      <c r="F85" s="38"/>
    </row>
    <row r="86" spans="1:6" x14ac:dyDescent="0.25">
      <c r="A86" s="28"/>
      <c r="B86" s="8" t="s">
        <v>95</v>
      </c>
      <c r="C86" s="2" t="s">
        <v>203</v>
      </c>
      <c r="D86" s="12">
        <v>121.44</v>
      </c>
      <c r="E86" s="2" t="s">
        <v>13</v>
      </c>
      <c r="F86" s="36" t="s">
        <v>131</v>
      </c>
    </row>
    <row r="87" spans="1:6" x14ac:dyDescent="0.25">
      <c r="A87" s="28"/>
      <c r="B87" s="8" t="s">
        <v>96</v>
      </c>
      <c r="C87" s="2" t="s">
        <v>204</v>
      </c>
      <c r="D87" s="12">
        <v>121.44</v>
      </c>
      <c r="E87" s="2" t="s">
        <v>13</v>
      </c>
      <c r="F87" s="37"/>
    </row>
    <row r="88" spans="1:6" x14ac:dyDescent="0.25">
      <c r="A88" s="28"/>
      <c r="B88" s="8" t="s">
        <v>97</v>
      </c>
      <c r="C88" s="2" t="s">
        <v>205</v>
      </c>
      <c r="D88" s="12">
        <v>121.44</v>
      </c>
      <c r="E88" s="2" t="s">
        <v>13</v>
      </c>
      <c r="F88" s="37"/>
    </row>
    <row r="89" spans="1:6" x14ac:dyDescent="0.25">
      <c r="A89" s="28"/>
      <c r="B89" s="8" t="s">
        <v>98</v>
      </c>
      <c r="C89" s="2" t="s">
        <v>104</v>
      </c>
      <c r="D89" s="12">
        <v>283.58</v>
      </c>
      <c r="E89" s="2"/>
      <c r="F89" s="37"/>
    </row>
    <row r="90" spans="1:6" ht="15" customHeight="1" x14ac:dyDescent="0.25">
      <c r="A90" s="28"/>
      <c r="B90" s="8" t="s">
        <v>105</v>
      </c>
      <c r="C90" s="2" t="s">
        <v>206</v>
      </c>
      <c r="D90" s="12">
        <v>61.38</v>
      </c>
      <c r="E90" s="2" t="s">
        <v>13</v>
      </c>
      <c r="F90" s="37"/>
    </row>
    <row r="91" spans="1:6" x14ac:dyDescent="0.25">
      <c r="A91" s="27"/>
      <c r="B91" s="8"/>
      <c r="C91" s="7" t="s">
        <v>82</v>
      </c>
      <c r="D91" s="13">
        <f>SUM(D86:D90)</f>
        <v>709.28</v>
      </c>
      <c r="E91" s="2" t="s">
        <v>13</v>
      </c>
      <c r="F91" s="38"/>
    </row>
    <row r="92" spans="1:6" x14ac:dyDescent="0.25">
      <c r="A92" s="27"/>
      <c r="B92" s="8" t="s">
        <v>106</v>
      </c>
      <c r="C92" s="2" t="s">
        <v>207</v>
      </c>
      <c r="D92" s="12">
        <v>7</v>
      </c>
      <c r="E92" s="2" t="s">
        <v>13</v>
      </c>
      <c r="F92" s="36" t="s">
        <v>131</v>
      </c>
    </row>
    <row r="93" spans="1:6" x14ac:dyDescent="0.25">
      <c r="A93" s="27"/>
      <c r="B93" s="8" t="s">
        <v>107</v>
      </c>
      <c r="C93" s="2" t="s">
        <v>208</v>
      </c>
      <c r="D93" s="12">
        <v>7</v>
      </c>
      <c r="E93" s="2" t="s">
        <v>13</v>
      </c>
      <c r="F93" s="37"/>
    </row>
    <row r="94" spans="1:6" x14ac:dyDescent="0.25">
      <c r="A94" s="27"/>
      <c r="B94" s="8" t="s">
        <v>108</v>
      </c>
      <c r="C94" s="2" t="s">
        <v>209</v>
      </c>
      <c r="D94" s="12">
        <v>7</v>
      </c>
      <c r="E94" s="2" t="s">
        <v>13</v>
      </c>
      <c r="F94" s="37"/>
    </row>
    <row r="95" spans="1:6" x14ac:dyDescent="0.25">
      <c r="A95" s="27"/>
      <c r="B95" s="8" t="s">
        <v>109</v>
      </c>
      <c r="C95" s="2" t="s">
        <v>210</v>
      </c>
      <c r="D95" s="12">
        <v>7</v>
      </c>
      <c r="E95" s="2" t="s">
        <v>13</v>
      </c>
      <c r="F95" s="37"/>
    </row>
    <row r="96" spans="1:6" x14ac:dyDescent="0.25">
      <c r="A96" s="27"/>
      <c r="B96" s="8"/>
      <c r="C96" s="7" t="s">
        <v>82</v>
      </c>
      <c r="D96" s="13">
        <f>SUM(D92:D95)</f>
        <v>28</v>
      </c>
      <c r="E96" s="2" t="s">
        <v>13</v>
      </c>
      <c r="F96" s="38"/>
    </row>
    <row r="97" spans="1:6" x14ac:dyDescent="0.25">
      <c r="A97" s="27"/>
      <c r="B97" s="8" t="s">
        <v>110</v>
      </c>
      <c r="C97" s="2" t="s">
        <v>211</v>
      </c>
      <c r="D97" s="12">
        <v>30</v>
      </c>
      <c r="E97" s="2" t="s">
        <v>13</v>
      </c>
      <c r="F97" s="36" t="s">
        <v>131</v>
      </c>
    </row>
    <row r="98" spans="1:6" x14ac:dyDescent="0.25">
      <c r="A98" s="27"/>
      <c r="B98" s="8"/>
      <c r="C98" s="7" t="s">
        <v>82</v>
      </c>
      <c r="D98" s="13">
        <f>SUM(D97)</f>
        <v>30</v>
      </c>
      <c r="E98" s="2" t="s">
        <v>13</v>
      </c>
      <c r="F98" s="38"/>
    </row>
    <row r="99" spans="1:6" x14ac:dyDescent="0.25">
      <c r="A99" s="27"/>
      <c r="B99" s="8" t="s">
        <v>111</v>
      </c>
      <c r="C99" s="2" t="s">
        <v>212</v>
      </c>
      <c r="D99" s="12">
        <v>162.13999999999999</v>
      </c>
      <c r="E99" s="2" t="s">
        <v>13</v>
      </c>
      <c r="F99" s="36" t="s">
        <v>131</v>
      </c>
    </row>
    <row r="100" spans="1:6" x14ac:dyDescent="0.25">
      <c r="A100" s="27"/>
      <c r="B100" s="8" t="s">
        <v>112</v>
      </c>
      <c r="C100" s="2" t="s">
        <v>213</v>
      </c>
      <c r="D100" s="12">
        <v>162.13999999999999</v>
      </c>
      <c r="E100" s="2" t="s">
        <v>13</v>
      </c>
      <c r="F100" s="37"/>
    </row>
    <row r="101" spans="1:6" x14ac:dyDescent="0.25">
      <c r="A101" s="27"/>
      <c r="B101" s="8" t="s">
        <v>113</v>
      </c>
      <c r="C101" s="2" t="s">
        <v>214</v>
      </c>
      <c r="D101" s="12">
        <v>162.13999999999999</v>
      </c>
      <c r="E101" s="2" t="s">
        <v>13</v>
      </c>
      <c r="F101" s="37"/>
    </row>
    <row r="102" spans="1:6" x14ac:dyDescent="0.25">
      <c r="A102" s="27"/>
      <c r="B102" s="8" t="s">
        <v>115</v>
      </c>
      <c r="C102" s="2" t="s">
        <v>215</v>
      </c>
      <c r="D102" s="12">
        <v>162.13999999999999</v>
      </c>
      <c r="E102" s="2" t="s">
        <v>13</v>
      </c>
      <c r="F102" s="37"/>
    </row>
    <row r="103" spans="1:6" x14ac:dyDescent="0.25">
      <c r="A103" s="27"/>
      <c r="B103" s="8"/>
      <c r="C103" s="7" t="s">
        <v>82</v>
      </c>
      <c r="D103" s="13">
        <f>SUM(D99:D102)</f>
        <v>648.55999999999995</v>
      </c>
      <c r="E103" s="2" t="s">
        <v>13</v>
      </c>
      <c r="F103" s="38"/>
    </row>
    <row r="104" spans="1:6" x14ac:dyDescent="0.25">
      <c r="A104" s="27"/>
      <c r="B104" s="8" t="s">
        <v>116</v>
      </c>
      <c r="C104" s="2" t="s">
        <v>216</v>
      </c>
      <c r="D104" s="12">
        <v>8</v>
      </c>
      <c r="E104" s="2" t="s">
        <v>13</v>
      </c>
      <c r="F104" s="36" t="s">
        <v>131</v>
      </c>
    </row>
    <row r="105" spans="1:6" x14ac:dyDescent="0.25">
      <c r="A105" s="27"/>
      <c r="B105" s="8"/>
      <c r="C105" s="7" t="s">
        <v>82</v>
      </c>
      <c r="D105" s="13">
        <f>SUM(D104)</f>
        <v>8</v>
      </c>
      <c r="E105" s="2" t="s">
        <v>13</v>
      </c>
      <c r="F105" s="38"/>
    </row>
    <row r="106" spans="1:6" x14ac:dyDescent="0.25">
      <c r="A106" s="27"/>
      <c r="B106" s="8" t="s">
        <v>117</v>
      </c>
      <c r="C106" s="2" t="s">
        <v>217</v>
      </c>
      <c r="D106" s="12">
        <v>30</v>
      </c>
      <c r="E106" s="2" t="s">
        <v>13</v>
      </c>
      <c r="F106" s="36" t="s">
        <v>131</v>
      </c>
    </row>
    <row r="107" spans="1:6" x14ac:dyDescent="0.25">
      <c r="A107" s="27"/>
      <c r="B107" s="8" t="s">
        <v>221</v>
      </c>
      <c r="C107" s="2" t="s">
        <v>218</v>
      </c>
      <c r="D107" s="12">
        <v>30</v>
      </c>
      <c r="E107" s="2" t="s">
        <v>13</v>
      </c>
      <c r="F107" s="37"/>
    </row>
    <row r="108" spans="1:6" x14ac:dyDescent="0.25">
      <c r="A108" s="27"/>
      <c r="B108" s="8" t="s">
        <v>222</v>
      </c>
      <c r="C108" s="2" t="s">
        <v>219</v>
      </c>
      <c r="D108" s="12">
        <v>30</v>
      </c>
      <c r="E108" s="2" t="s">
        <v>13</v>
      </c>
      <c r="F108" s="37"/>
    </row>
    <row r="109" spans="1:6" x14ac:dyDescent="0.25">
      <c r="A109" s="27"/>
      <c r="B109" s="8" t="s">
        <v>223</v>
      </c>
      <c r="C109" s="2" t="s">
        <v>220</v>
      </c>
      <c r="D109" s="12">
        <v>30</v>
      </c>
      <c r="E109" s="2" t="s">
        <v>13</v>
      </c>
      <c r="F109" s="37"/>
    </row>
    <row r="110" spans="1:6" x14ac:dyDescent="0.25">
      <c r="A110" s="27"/>
      <c r="B110" s="8"/>
      <c r="C110" s="7" t="s">
        <v>82</v>
      </c>
      <c r="D110" s="13">
        <f>SUM(D106:D109)</f>
        <v>120</v>
      </c>
      <c r="E110" s="2" t="s">
        <v>13</v>
      </c>
      <c r="F110" s="38"/>
    </row>
    <row r="111" spans="1:6" x14ac:dyDescent="0.25">
      <c r="A111" s="27"/>
      <c r="B111" s="11" t="s">
        <v>122</v>
      </c>
      <c r="C111" s="5" t="s">
        <v>75</v>
      </c>
      <c r="D111" s="5"/>
      <c r="E111" s="5"/>
      <c r="F111" s="19"/>
    </row>
    <row r="112" spans="1:6" x14ac:dyDescent="0.25">
      <c r="A112" s="27"/>
      <c r="B112" s="8" t="s">
        <v>123</v>
      </c>
      <c r="C112" s="2" t="s">
        <v>76</v>
      </c>
      <c r="D112" s="12">
        <v>4119.01</v>
      </c>
      <c r="E112" s="2" t="s">
        <v>13</v>
      </c>
      <c r="F112" s="36" t="s">
        <v>131</v>
      </c>
    </row>
    <row r="113" spans="1:6" x14ac:dyDescent="0.25">
      <c r="A113" s="27"/>
      <c r="B113" s="8" t="s">
        <v>124</v>
      </c>
      <c r="C113" s="2" t="s">
        <v>77</v>
      </c>
      <c r="D113" s="12">
        <v>7938.28</v>
      </c>
      <c r="E113" s="2" t="s">
        <v>13</v>
      </c>
      <c r="F113" s="37"/>
    </row>
    <row r="114" spans="1:6" x14ac:dyDescent="0.25">
      <c r="A114" s="27"/>
      <c r="B114" s="8" t="s">
        <v>125</v>
      </c>
      <c r="C114" s="2" t="s">
        <v>78</v>
      </c>
      <c r="D114" s="12">
        <v>4727.05</v>
      </c>
      <c r="E114" s="2" t="s">
        <v>13</v>
      </c>
      <c r="F114" s="37"/>
    </row>
    <row r="115" spans="1:6" x14ac:dyDescent="0.25">
      <c r="A115" s="27"/>
      <c r="B115" s="8" t="s">
        <v>126</v>
      </c>
      <c r="C115" s="2" t="s">
        <v>79</v>
      </c>
      <c r="D115" s="2">
        <v>1442.13</v>
      </c>
      <c r="E115" s="2" t="s">
        <v>13</v>
      </c>
      <c r="F115" s="37"/>
    </row>
    <row r="116" spans="1:6" x14ac:dyDescent="0.25">
      <c r="A116" s="27"/>
      <c r="B116" s="8" t="s">
        <v>127</v>
      </c>
      <c r="C116" s="2" t="s">
        <v>80</v>
      </c>
      <c r="D116" s="12">
        <v>2420.8200000000002</v>
      </c>
      <c r="E116" s="2" t="s">
        <v>13</v>
      </c>
      <c r="F116" s="37"/>
    </row>
    <row r="117" spans="1:6" x14ac:dyDescent="0.25">
      <c r="A117" s="27"/>
      <c r="B117" s="8" t="s">
        <v>128</v>
      </c>
      <c r="C117" s="2" t="s">
        <v>81</v>
      </c>
      <c r="D117" s="2">
        <v>1294.0999999999999</v>
      </c>
      <c r="E117" s="2" t="s">
        <v>13</v>
      </c>
      <c r="F117" s="37"/>
    </row>
    <row r="118" spans="1:6" x14ac:dyDescent="0.25">
      <c r="A118" s="27"/>
      <c r="B118" s="8"/>
      <c r="C118" s="7" t="s">
        <v>82</v>
      </c>
      <c r="D118" s="6">
        <f xml:space="preserve"> SUM(D112:D117)</f>
        <v>21941.39</v>
      </c>
      <c r="E118" s="2" t="s">
        <v>13</v>
      </c>
      <c r="F118" s="38"/>
    </row>
    <row r="119" spans="1:6" x14ac:dyDescent="0.25">
      <c r="A119" s="27"/>
      <c r="B119" s="8"/>
      <c r="C119" s="2" t="s">
        <v>230</v>
      </c>
      <c r="D119" s="12">
        <v>60.08</v>
      </c>
      <c r="E119" s="2" t="s">
        <v>13</v>
      </c>
      <c r="F119" s="26"/>
    </row>
    <row r="120" spans="1:6" x14ac:dyDescent="0.25">
      <c r="A120" s="27"/>
      <c r="B120" s="8"/>
      <c r="C120" s="2" t="s">
        <v>231</v>
      </c>
      <c r="D120" s="12">
        <v>60.08</v>
      </c>
      <c r="E120" s="2" t="s">
        <v>13</v>
      </c>
      <c r="F120" s="26"/>
    </row>
    <row r="121" spans="1:6" x14ac:dyDescent="0.25">
      <c r="A121" s="27"/>
      <c r="B121" s="8"/>
      <c r="C121" s="2" t="s">
        <v>232</v>
      </c>
      <c r="D121" s="12">
        <v>60.08</v>
      </c>
      <c r="E121" s="2" t="s">
        <v>13</v>
      </c>
      <c r="F121" s="26"/>
    </row>
    <row r="122" spans="1:6" x14ac:dyDescent="0.25">
      <c r="A122" s="27"/>
      <c r="B122" s="8"/>
      <c r="C122" s="2" t="s">
        <v>233</v>
      </c>
      <c r="D122" s="12">
        <v>60.08</v>
      </c>
      <c r="E122" s="2" t="s">
        <v>13</v>
      </c>
      <c r="F122" s="26"/>
    </row>
    <row r="123" spans="1:6" x14ac:dyDescent="0.25">
      <c r="A123" s="27"/>
      <c r="B123" s="8"/>
      <c r="C123" s="7" t="s">
        <v>82</v>
      </c>
      <c r="D123" s="6">
        <f>SUM(D119:D122)</f>
        <v>240.32</v>
      </c>
      <c r="E123" s="2" t="s">
        <v>13</v>
      </c>
      <c r="F123" s="26"/>
    </row>
    <row r="124" spans="1:6" x14ac:dyDescent="0.25">
      <c r="A124" s="27"/>
      <c r="B124" s="11" t="s">
        <v>227</v>
      </c>
      <c r="C124" s="5" t="s">
        <v>224</v>
      </c>
      <c r="D124" s="5"/>
      <c r="E124" s="5"/>
      <c r="F124" s="19"/>
    </row>
    <row r="125" spans="1:6" x14ac:dyDescent="0.25">
      <c r="A125" s="27"/>
      <c r="B125" s="8" t="s">
        <v>228</v>
      </c>
      <c r="C125" s="2" t="s">
        <v>225</v>
      </c>
      <c r="D125" s="2">
        <v>111</v>
      </c>
      <c r="E125" s="2" t="s">
        <v>10</v>
      </c>
      <c r="F125" s="36" t="s">
        <v>131</v>
      </c>
    </row>
    <row r="126" spans="1:6" x14ac:dyDescent="0.25">
      <c r="A126" s="27"/>
      <c r="B126" s="8" t="s">
        <v>229</v>
      </c>
      <c r="C126" s="2" t="s">
        <v>226</v>
      </c>
      <c r="D126" s="2">
        <v>111</v>
      </c>
      <c r="E126" s="2" t="s">
        <v>10</v>
      </c>
      <c r="F126" s="38"/>
    </row>
    <row r="127" spans="1:6" x14ac:dyDescent="0.25">
      <c r="A127" s="27"/>
      <c r="B127" s="11" t="s">
        <v>227</v>
      </c>
      <c r="C127" s="5" t="s">
        <v>234</v>
      </c>
      <c r="D127" s="5"/>
      <c r="E127" s="5"/>
      <c r="F127" s="19"/>
    </row>
    <row r="128" spans="1:6" x14ac:dyDescent="0.25">
      <c r="A128" s="27"/>
      <c r="B128" s="8" t="s">
        <v>228</v>
      </c>
      <c r="C128" s="2" t="s">
        <v>235</v>
      </c>
      <c r="D128" s="2">
        <v>46</v>
      </c>
      <c r="E128" s="2" t="s">
        <v>10</v>
      </c>
      <c r="F128" s="36" t="s">
        <v>131</v>
      </c>
    </row>
    <row r="129" spans="1:6" x14ac:dyDescent="0.25">
      <c r="A129" s="27"/>
      <c r="B129" s="8" t="s">
        <v>229</v>
      </c>
      <c r="C129" s="2" t="s">
        <v>236</v>
      </c>
      <c r="D129" s="2">
        <v>46</v>
      </c>
      <c r="E129" s="2" t="s">
        <v>10</v>
      </c>
      <c r="F129" s="38"/>
    </row>
    <row r="130" spans="1:6" ht="15.75" thickBot="1" x14ac:dyDescent="0.3">
      <c r="A130" s="27"/>
      <c r="B130" s="9"/>
      <c r="C130" s="10"/>
      <c r="D130" s="10"/>
      <c r="E130" s="10"/>
      <c r="F130" s="20"/>
    </row>
  </sheetData>
  <mergeCells count="13">
    <mergeCell ref="F128:F129"/>
    <mergeCell ref="B3:F3"/>
    <mergeCell ref="F73:F78"/>
    <mergeCell ref="F68:F71"/>
    <mergeCell ref="F125:F126"/>
    <mergeCell ref="F80:F85"/>
    <mergeCell ref="F86:F91"/>
    <mergeCell ref="F92:F96"/>
    <mergeCell ref="F97:F98"/>
    <mergeCell ref="F99:F103"/>
    <mergeCell ref="F104:F105"/>
    <mergeCell ref="F106:F110"/>
    <mergeCell ref="F112:F118"/>
  </mergeCells>
  <phoneticPr fontId="1" type="noConversion"/>
  <pageMargins left="0.511811024" right="0.511811024" top="0.78740157499999996" bottom="0.78740157499999996" header="0.31496062000000002" footer="0.31496062000000002"/>
  <pageSetup scale="44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EST-3</dc:creator>
  <cp:lastModifiedBy>Projetos JS Engenharia</cp:lastModifiedBy>
  <cp:lastPrinted>2023-02-10T20:25:33Z</cp:lastPrinted>
  <dcterms:created xsi:type="dcterms:W3CDTF">2022-01-26T11:13:46Z</dcterms:created>
  <dcterms:modified xsi:type="dcterms:W3CDTF">2023-02-10T20:25:34Z</dcterms:modified>
</cp:coreProperties>
</file>